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mlmu\Desktop\"/>
    </mc:Choice>
  </mc:AlternateContent>
  <xr:revisionPtr revIDLastSave="81" documentId="13_ncr:1_{FEFFD516-ABB3-4294-A041-0709D026E6DE}" xr6:coauthVersionLast="47" xr6:coauthVersionMax="47" xr10:uidLastSave="{59902E05-DF5A-43D1-A080-4B1ECA581754}"/>
  <bookViews>
    <workbookView xWindow="0" yWindow="0" windowWidth="28800" windowHeight="12105" firstSheet="1" activeTab="1" xr2:uid="{00000000-000D-0000-FFFF-FFFF00000000}"/>
  </bookViews>
  <sheets>
    <sheet name="option" sheetId="1" r:id="rId1"/>
    <sheet name="Prisark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4" i="1"/>
  <c r="D19" i="1"/>
  <c r="D20" i="1"/>
  <c r="D21" i="1"/>
  <c r="D22" i="1"/>
  <c r="D33" i="1"/>
  <c r="D32" i="1"/>
  <c r="D31" i="1"/>
  <c r="D30" i="1"/>
  <c r="D17" i="1"/>
  <c r="D16" i="1"/>
  <c r="D15" i="1"/>
  <c r="D14" i="1"/>
  <c r="D12" i="1"/>
  <c r="D11" i="1"/>
  <c r="D10" i="1"/>
</calcChain>
</file>

<file path=xl/sharedStrings.xml><?xml version="1.0" encoding="utf-8"?>
<sst xmlns="http://schemas.openxmlformats.org/spreadsheetml/2006/main" count="49" uniqueCount="44">
  <si>
    <t>Optionspriser</t>
  </si>
  <si>
    <t>Hårde gulve opskuring/nulstilling.</t>
  </si>
  <si>
    <r>
      <t>0-15 m</t>
    </r>
    <r>
      <rPr>
        <vertAlign val="superscript"/>
        <sz val="11"/>
        <color theme="1"/>
        <rFont val="Arial"/>
        <family val="2"/>
      </rPr>
      <t xml:space="preserve">2 </t>
    </r>
    <r>
      <rPr>
        <sz val="11"/>
        <color theme="1"/>
        <rFont val="Tw Cen MT"/>
        <family val="2"/>
        <scheme val="minor"/>
      </rPr>
      <t>pr. m</t>
    </r>
    <r>
      <rPr>
        <vertAlign val="superscript"/>
        <sz val="11"/>
        <color theme="1"/>
        <rFont val="Arial"/>
        <family val="2"/>
      </rPr>
      <t>2</t>
    </r>
  </si>
  <si>
    <r>
      <t>16-50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Tw Cen MT"/>
        <family val="2"/>
        <scheme val="minor"/>
      </rPr>
      <t xml:space="preserve"> pr. m</t>
    </r>
    <r>
      <rPr>
        <vertAlign val="superscript"/>
        <sz val="11"/>
        <color theme="1"/>
        <rFont val="Arial"/>
        <family val="2"/>
      </rPr>
      <t>2</t>
    </r>
  </si>
  <si>
    <r>
      <t>51-100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Tw Cen MT"/>
        <family val="2"/>
        <scheme val="minor"/>
      </rPr>
      <t xml:space="preserve"> pr. m</t>
    </r>
    <r>
      <rPr>
        <vertAlign val="superscript"/>
        <sz val="11"/>
        <color theme="1"/>
        <rFont val="Arial"/>
        <family val="2"/>
      </rPr>
      <t>2</t>
    </r>
  </si>
  <si>
    <r>
      <t>&gt; 100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Tw Cen MT"/>
        <family val="2"/>
        <scheme val="minor"/>
      </rPr>
      <t xml:space="preserve"> pr. m</t>
    </r>
    <r>
      <rPr>
        <vertAlign val="superscript"/>
        <sz val="11"/>
        <color theme="1"/>
        <rFont val="Arial"/>
        <family val="2"/>
      </rPr>
      <t>2</t>
    </r>
  </si>
  <si>
    <t>Tæpperens</t>
  </si>
  <si>
    <r>
      <t>16-50 m</t>
    </r>
    <r>
      <rPr>
        <vertAlign val="superscript"/>
        <sz val="11"/>
        <color theme="1"/>
        <rFont val="Arial"/>
        <family val="2"/>
      </rPr>
      <t xml:space="preserve">2 </t>
    </r>
    <r>
      <rPr>
        <sz val="11"/>
        <color theme="1"/>
        <rFont val="Tw Cen MT"/>
        <family val="2"/>
        <scheme val="minor"/>
      </rPr>
      <t>pr. m</t>
    </r>
    <r>
      <rPr>
        <vertAlign val="superscript"/>
        <sz val="11"/>
        <color theme="1"/>
        <rFont val="Arial"/>
        <family val="2"/>
      </rPr>
      <t>2</t>
    </r>
  </si>
  <si>
    <t>Soingering af toiletter pris pr. dag.</t>
  </si>
  <si>
    <t xml:space="preserve">2 stk. </t>
  </si>
  <si>
    <t>4 stk.</t>
  </si>
  <si>
    <t xml:space="preserve">6 stk. </t>
  </si>
  <si>
    <t>10 stk</t>
  </si>
  <si>
    <t>&gt; 10 stk.</t>
  </si>
  <si>
    <t xml:space="preserve">Højderengøring O/ 360 cm. </t>
  </si>
  <si>
    <r>
      <t>0-15 m</t>
    </r>
    <r>
      <rPr>
        <vertAlign val="superscript"/>
        <sz val="11"/>
        <color theme="1"/>
        <rFont val="Arial"/>
        <family val="2"/>
      </rPr>
      <t xml:space="preserve">2 </t>
    </r>
  </si>
  <si>
    <r>
      <t>16-50 m</t>
    </r>
    <r>
      <rPr>
        <vertAlign val="superscript"/>
        <sz val="11"/>
        <color theme="1"/>
        <rFont val="Arial"/>
        <family val="2"/>
      </rPr>
      <t xml:space="preserve">2 </t>
    </r>
  </si>
  <si>
    <r>
      <t>51-100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Tw Cen MT"/>
        <family val="2"/>
        <scheme val="minor"/>
      </rPr>
      <t xml:space="preserve"> </t>
    </r>
  </si>
  <si>
    <t>&gt;100 m2</t>
  </si>
  <si>
    <t>Timepris for ekstrarengøring og serviceopgaver</t>
  </si>
  <si>
    <t>Timepris</t>
  </si>
  <si>
    <t>Hverdage kl. 05.00-18.00</t>
  </si>
  <si>
    <t>Hverdage kl. 18.00-22.00</t>
  </si>
  <si>
    <t>Hverdage kl. 22.00-05.00</t>
  </si>
  <si>
    <t>Søn- og helligdage</t>
  </si>
  <si>
    <t>Pris</t>
  </si>
  <si>
    <t>Prisblad</t>
  </si>
  <si>
    <t>ID Nr.</t>
  </si>
  <si>
    <t>Lokalitet</t>
  </si>
  <si>
    <t xml:space="preserve">Tegninger og nummer  </t>
  </si>
  <si>
    <t>By</t>
  </si>
  <si>
    <t>Årlige rengøringsdage</t>
  </si>
  <si>
    <t xml:space="preserve">Årlige tilbudte timer </t>
  </si>
  <si>
    <t xml:space="preserve">Tilbudspris rengøring pr. år </t>
  </si>
  <si>
    <t>Tilbudspris Hovedrengøring inkl. Vinduespudsning pr. gang</t>
  </si>
  <si>
    <t>Tilbudspris hovedrengøring pr. gang</t>
  </si>
  <si>
    <t>Måtteservice pr. lokation pris pr. skift.</t>
  </si>
  <si>
    <t>Atuarfik Inussuk</t>
  </si>
  <si>
    <t>1.1</t>
  </si>
  <si>
    <t>3900 Nuuk</t>
  </si>
  <si>
    <t>Idrætshal - Inussuk</t>
  </si>
  <si>
    <t>1.2</t>
  </si>
  <si>
    <t>Røde Heldagsskole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</si>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</sst>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>
    <font>
      <sz val="11"/>
      <color theme="1"/>
      <name val="Tw Cen MT"/>
      <family val="2"/>
      <scheme val="minor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Tw Cen MT"/>
      <family val="2"/>
      <scheme val="minor"/>
    </font>
    <font>
      <sz val="11"/>
      <color rgb="FF006100"/>
      <name val="Tw Cen MT"/>
      <family val="2"/>
      <scheme val="minor"/>
    </font>
    <font>
      <sz val="11"/>
      <name val="Tw Cen MT"/>
      <family val="2"/>
      <scheme val="minor"/>
    </font>
    <font>
      <b/>
      <sz val="11"/>
      <name val="Tw Cen MT"/>
      <family val="2"/>
      <scheme val="minor"/>
    </font>
    <font>
      <sz val="14"/>
      <color rgb="FF007AC0"/>
      <name val="Times New Roman"/>
      <family val="1"/>
    </font>
    <font>
      <sz val="11"/>
      <color theme="1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43" fontId="9" fillId="0" borderId="0" applyFont="0" applyFill="0" applyBorder="0" applyAlignment="0" applyProtection="0"/>
  </cellStyleXfs>
  <cellXfs count="38">
    <xf numFmtId="0" fontId="0" fillId="0" borderId="0" xfId="0"/>
    <xf numFmtId="4" fontId="0" fillId="3" borderId="1" xfId="0" applyNumberFormat="1" applyFill="1" applyBorder="1" applyAlignment="1">
      <alignment vertical="center"/>
    </xf>
    <xf numFmtId="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/>
    </xf>
    <xf numFmtId="0" fontId="0" fillId="3" borderId="1" xfId="0" applyFill="1" applyBorder="1" applyProtection="1">
      <protection locked="0"/>
    </xf>
    <xf numFmtId="0" fontId="8" fillId="0" borderId="0" xfId="0" applyFont="1" applyAlignment="1">
      <alignment vertical="center"/>
    </xf>
    <xf numFmtId="43" fontId="0" fillId="0" borderId="0" xfId="2" applyFont="1"/>
    <xf numFmtId="0" fontId="6" fillId="3" borderId="7" xfId="1" applyFont="1" applyFill="1" applyBorder="1" applyAlignment="1">
      <alignment horizontal="left" vertical="center"/>
    </xf>
    <xf numFmtId="1" fontId="6" fillId="3" borderId="7" xfId="1" applyNumberFormat="1" applyFont="1" applyFill="1" applyBorder="1" applyAlignment="1">
      <alignment horizontal="center" vertical="center"/>
    </xf>
    <xf numFmtId="43" fontId="6" fillId="3" borderId="7" xfId="2" applyFont="1" applyFill="1" applyBorder="1" applyAlignment="1">
      <alignment vertical="center"/>
    </xf>
    <xf numFmtId="0" fontId="6" fillId="3" borderId="8" xfId="1" applyFont="1" applyFill="1" applyBorder="1" applyAlignment="1">
      <alignment horizontal="left" vertical="center"/>
    </xf>
    <xf numFmtId="0" fontId="6" fillId="3" borderId="9" xfId="1" applyFont="1" applyFill="1" applyBorder="1" applyAlignment="1">
      <alignment horizontal="left" vertical="center"/>
    </xf>
    <xf numFmtId="1" fontId="6" fillId="3" borderId="9" xfId="1" applyNumberFormat="1" applyFont="1" applyFill="1" applyBorder="1" applyAlignment="1">
      <alignment horizontal="center" vertical="center"/>
    </xf>
    <xf numFmtId="43" fontId="6" fillId="3" borderId="9" xfId="2" applyFont="1" applyFill="1" applyBorder="1" applyAlignment="1">
      <alignment vertical="center"/>
    </xf>
    <xf numFmtId="43" fontId="6" fillId="0" borderId="9" xfId="2" applyFont="1" applyBorder="1"/>
    <xf numFmtId="4" fontId="6" fillId="3" borderId="10" xfId="1" applyNumberFormat="1" applyFont="1" applyFill="1" applyBorder="1" applyAlignment="1">
      <alignment vertical="center"/>
    </xf>
    <xf numFmtId="0" fontId="6" fillId="3" borderId="11" xfId="1" applyFont="1" applyFill="1" applyBorder="1" applyAlignment="1">
      <alignment horizontal="left" vertical="center"/>
    </xf>
    <xf numFmtId="4" fontId="6" fillId="3" borderId="12" xfId="1" applyNumberFormat="1" applyFont="1" applyFill="1" applyBorder="1" applyAlignment="1">
      <alignment vertical="center"/>
    </xf>
    <xf numFmtId="0" fontId="7" fillId="3" borderId="16" xfId="1" applyFont="1" applyFill="1" applyBorder="1" applyAlignment="1">
      <alignment horizontal="left" vertical="center" wrapText="1"/>
    </xf>
    <xf numFmtId="0" fontId="7" fillId="3" borderId="17" xfId="1" applyFont="1" applyFill="1" applyBorder="1" applyAlignment="1">
      <alignment horizontal="left" vertical="center" wrapText="1"/>
    </xf>
    <xf numFmtId="49" fontId="7" fillId="3" borderId="17" xfId="1" applyNumberFormat="1" applyFont="1" applyFill="1" applyBorder="1" applyAlignment="1">
      <alignment vertical="center" wrapText="1"/>
    </xf>
    <xf numFmtId="43" fontId="7" fillId="3" borderId="17" xfId="2" applyFont="1" applyFill="1" applyBorder="1" applyAlignment="1">
      <alignment vertical="center" wrapText="1"/>
    </xf>
    <xf numFmtId="0" fontId="7" fillId="3" borderId="18" xfId="1" applyFont="1" applyFill="1" applyBorder="1" applyAlignment="1">
      <alignment vertical="center" wrapText="1"/>
    </xf>
    <xf numFmtId="0" fontId="6" fillId="3" borderId="19" xfId="1" applyFont="1" applyFill="1" applyBorder="1" applyAlignment="1">
      <alignment horizontal="left" vertical="center"/>
    </xf>
    <xf numFmtId="0" fontId="6" fillId="0" borderId="9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" fontId="0" fillId="3" borderId="3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left" vertical="center"/>
    </xf>
    <xf numFmtId="0" fontId="6" fillId="0" borderId="14" xfId="0" applyFont="1" applyBorder="1" applyAlignment="1">
      <alignment horizontal="right"/>
    </xf>
    <xf numFmtId="1" fontId="6" fillId="3" borderId="14" xfId="1" applyNumberFormat="1" applyFont="1" applyFill="1" applyBorder="1" applyAlignment="1">
      <alignment horizontal="center" vertical="center"/>
    </xf>
    <xf numFmtId="43" fontId="6" fillId="3" borderId="14" xfId="2" applyFont="1" applyFill="1" applyBorder="1" applyAlignment="1">
      <alignment vertical="center"/>
    </xf>
    <xf numFmtId="4" fontId="6" fillId="3" borderId="15" xfId="1" applyNumberFormat="1" applyFont="1" applyFill="1" applyBorder="1" applyAlignment="1">
      <alignment vertical="center"/>
    </xf>
    <xf numFmtId="0" fontId="6" fillId="0" borderId="14" xfId="0" applyFont="1" applyBorder="1"/>
  </cellXfs>
  <cellStyles count="3">
    <cellStyle name="God" xfId="1" builtinId="26"/>
    <cellStyle name="K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28576</xdr:rowOff>
    </xdr:from>
    <xdr:to>
      <xdr:col>0</xdr:col>
      <xdr:colOff>1133475</xdr:colOff>
      <xdr:row>5</xdr:row>
      <xdr:rowOff>58506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980D94EE-69BF-4D75-86C2-4F0E99CF9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09551"/>
          <a:ext cx="981075" cy="8109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1</xdr:row>
      <xdr:rowOff>38100</xdr:rowOff>
    </xdr:from>
    <xdr:to>
      <xdr:col>1</xdr:col>
      <xdr:colOff>241551</xdr:colOff>
      <xdr:row>5</xdr:row>
      <xdr:rowOff>57150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EDD50A3F-DD4B-4BFD-88C9-9B2655EE4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219075"/>
          <a:ext cx="898777" cy="7429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redsløb">
  <a:themeElements>
    <a:clrScheme name="Gul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Kredsløb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redsløb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42"/>
  <sheetViews>
    <sheetView topLeftCell="A7" workbookViewId="0">
      <selection activeCell="H23" sqref="H23"/>
    </sheetView>
  </sheetViews>
  <sheetFormatPr defaultRowHeight="14.25"/>
  <cols>
    <col min="1" max="1" width="82.875" customWidth="1"/>
  </cols>
  <sheetData>
    <row r="3" spans="1:4" ht="18.75">
      <c r="A3" s="6"/>
    </row>
    <row r="7" spans="1:4" ht="18.75">
      <c r="A7" s="6" t="s">
        <v>0</v>
      </c>
    </row>
    <row r="9" spans="1:4" ht="16.5">
      <c r="A9" s="29" t="s">
        <v>1</v>
      </c>
      <c r="B9" s="1" t="s">
        <v>2</v>
      </c>
      <c r="C9" s="2"/>
      <c r="D9" s="1">
        <v>0</v>
      </c>
    </row>
    <row r="10" spans="1:4" ht="16.5">
      <c r="A10" s="30"/>
      <c r="B10" s="1" t="s">
        <v>3</v>
      </c>
      <c r="C10" s="2"/>
      <c r="D10" s="1">
        <f>C10*500</f>
        <v>0</v>
      </c>
    </row>
    <row r="11" spans="1:4" ht="16.5">
      <c r="A11" s="30"/>
      <c r="B11" s="1" t="s">
        <v>4</v>
      </c>
      <c r="C11" s="2"/>
      <c r="D11" s="1">
        <f>C11*1000</f>
        <v>0</v>
      </c>
    </row>
    <row r="12" spans="1:4" ht="16.5">
      <c r="A12" s="30"/>
      <c r="B12" s="1" t="s">
        <v>5</v>
      </c>
      <c r="C12" s="2"/>
      <c r="D12" s="1">
        <f>C12*2500</f>
        <v>0</v>
      </c>
    </row>
    <row r="13" spans="1:4">
      <c r="A13" s="31"/>
      <c r="B13" s="1"/>
      <c r="C13" s="2"/>
      <c r="D13" s="1"/>
    </row>
    <row r="14" spans="1:4" ht="16.5">
      <c r="A14" s="29" t="s">
        <v>6</v>
      </c>
      <c r="B14" s="1" t="s">
        <v>2</v>
      </c>
      <c r="C14" s="2"/>
      <c r="D14" s="1">
        <f t="shared" ref="D14:D15" si="0">C14*500</f>
        <v>0</v>
      </c>
    </row>
    <row r="15" spans="1:4" ht="16.5">
      <c r="A15" s="30"/>
      <c r="B15" s="1" t="s">
        <v>7</v>
      </c>
      <c r="C15" s="2"/>
      <c r="D15" s="1">
        <f t="shared" si="0"/>
        <v>0</v>
      </c>
    </row>
    <row r="16" spans="1:4" ht="16.5">
      <c r="A16" s="30"/>
      <c r="B16" s="1" t="s">
        <v>4</v>
      </c>
      <c r="C16" s="2"/>
      <c r="D16" s="1">
        <f>C16*1000</f>
        <v>0</v>
      </c>
    </row>
    <row r="17" spans="1:4" ht="16.5">
      <c r="A17" s="30"/>
      <c r="B17" s="1" t="s">
        <v>5</v>
      </c>
      <c r="C17" s="2"/>
      <c r="D17" s="1">
        <f>C17*2500</f>
        <v>0</v>
      </c>
    </row>
    <row r="18" spans="1:4">
      <c r="A18" s="31"/>
      <c r="B18" s="1"/>
      <c r="C18" s="2"/>
      <c r="D18" s="1"/>
    </row>
    <row r="19" spans="1:4">
      <c r="A19" s="29" t="s">
        <v>8</v>
      </c>
      <c r="B19" s="1" t="s">
        <v>9</v>
      </c>
      <c r="C19" s="2"/>
      <c r="D19" s="1">
        <f t="shared" ref="D19:D20" si="1">C19*500</f>
        <v>0</v>
      </c>
    </row>
    <row r="20" spans="1:4">
      <c r="A20" s="30"/>
      <c r="B20" s="1" t="s">
        <v>10</v>
      </c>
      <c r="C20" s="2"/>
      <c r="D20" s="1">
        <f t="shared" si="1"/>
        <v>0</v>
      </c>
    </row>
    <row r="21" spans="1:4">
      <c r="A21" s="30"/>
      <c r="B21" s="1" t="s">
        <v>11</v>
      </c>
      <c r="C21" s="2"/>
      <c r="D21" s="1">
        <f>C21*1000</f>
        <v>0</v>
      </c>
    </row>
    <row r="22" spans="1:4">
      <c r="A22" s="30"/>
      <c r="B22" s="1" t="s">
        <v>12</v>
      </c>
      <c r="C22" s="2"/>
      <c r="D22" s="1">
        <f>C22*2500</f>
        <v>0</v>
      </c>
    </row>
    <row r="23" spans="1:4">
      <c r="A23" s="31"/>
      <c r="B23" s="1" t="s">
        <v>13</v>
      </c>
      <c r="C23" s="2"/>
      <c r="D23" s="1"/>
    </row>
    <row r="24" spans="1:4" ht="16.5">
      <c r="A24" s="29" t="s">
        <v>14</v>
      </c>
      <c r="B24" s="1" t="s">
        <v>15</v>
      </c>
      <c r="C24" s="2"/>
      <c r="D24" s="1">
        <f t="shared" ref="D24:D25" si="2">C24*500</f>
        <v>0</v>
      </c>
    </row>
    <row r="25" spans="1:4" ht="16.5">
      <c r="A25" s="30"/>
      <c r="B25" s="1" t="s">
        <v>16</v>
      </c>
      <c r="C25" s="2"/>
      <c r="D25" s="1">
        <f t="shared" si="2"/>
        <v>0</v>
      </c>
    </row>
    <row r="26" spans="1:4" ht="16.5">
      <c r="A26" s="30"/>
      <c r="B26" s="1" t="s">
        <v>17</v>
      </c>
      <c r="C26" s="2"/>
      <c r="D26" s="1">
        <f>C26*1000</f>
        <v>0</v>
      </c>
    </row>
    <row r="27" spans="1:4">
      <c r="A27" s="30"/>
      <c r="B27" s="1" t="s">
        <v>18</v>
      </c>
      <c r="C27" s="2"/>
      <c r="D27" s="1">
        <f>C27*2500</f>
        <v>0</v>
      </c>
    </row>
    <row r="28" spans="1:4">
      <c r="A28" s="31"/>
      <c r="B28" s="1"/>
      <c r="C28" s="2"/>
      <c r="D28" s="1"/>
    </row>
    <row r="29" spans="1:4">
      <c r="A29" s="27" t="s">
        <v>19</v>
      </c>
      <c r="B29" s="28"/>
      <c r="C29" s="3" t="s">
        <v>20</v>
      </c>
      <c r="D29" s="4"/>
    </row>
    <row r="30" spans="1:4">
      <c r="A30" s="1" t="s">
        <v>21</v>
      </c>
      <c r="B30" s="1"/>
      <c r="C30" s="5"/>
      <c r="D30" s="1">
        <f>C30*600</f>
        <v>0</v>
      </c>
    </row>
    <row r="31" spans="1:4">
      <c r="A31" s="1" t="s">
        <v>22</v>
      </c>
      <c r="B31" s="1"/>
      <c r="C31" s="5"/>
      <c r="D31" s="1">
        <f>C31*500</f>
        <v>0</v>
      </c>
    </row>
    <row r="32" spans="1:4">
      <c r="A32" s="1" t="s">
        <v>23</v>
      </c>
      <c r="B32" s="1"/>
      <c r="C32" s="5"/>
      <c r="D32" s="1">
        <f>C32*500</f>
        <v>0</v>
      </c>
    </row>
    <row r="33" spans="1:4">
      <c r="A33" s="1" t="s">
        <v>24</v>
      </c>
      <c r="B33" s="1"/>
      <c r="C33" s="5"/>
      <c r="D33" s="1">
        <f>C33*250</f>
        <v>0</v>
      </c>
    </row>
    <row r="34" spans="1:4" ht="15" customHeight="1"/>
    <row r="42" spans="1:4">
      <c r="D42" t="s">
        <v>25</v>
      </c>
    </row>
  </sheetData>
  <mergeCells count="5">
    <mergeCell ref="A29:B29"/>
    <mergeCell ref="A19:A23"/>
    <mergeCell ref="A24:A28"/>
    <mergeCell ref="A9:A13"/>
    <mergeCell ref="A14:A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J28"/>
  <sheetViews>
    <sheetView tabSelected="1" workbookViewId="0">
      <selection activeCell="J12" sqref="A9:J12"/>
    </sheetView>
  </sheetViews>
  <sheetFormatPr defaultRowHeight="14.25"/>
  <cols>
    <col min="1" max="1" width="10.875" customWidth="1"/>
    <col min="2" max="2" width="35.625" customWidth="1"/>
    <col min="3" max="3" width="28.375" customWidth="1"/>
    <col min="4" max="4" width="16.25" customWidth="1"/>
    <col min="5" max="5" width="16.5" customWidth="1"/>
    <col min="6" max="6" width="16.875" style="7" customWidth="1"/>
    <col min="7" max="7" width="20.5" style="7" customWidth="1"/>
    <col min="8" max="8" width="21.375" style="7" customWidth="1"/>
    <col min="9" max="9" width="18.25" style="7" customWidth="1"/>
    <col min="10" max="10" width="17.875" customWidth="1"/>
  </cols>
  <sheetData>
    <row r="7" spans="1:10" ht="18.75">
      <c r="A7" s="6" t="s">
        <v>26</v>
      </c>
    </row>
    <row r="9" spans="1:10" ht="41.25">
      <c r="A9" s="19" t="s">
        <v>27</v>
      </c>
      <c r="B9" s="20" t="s">
        <v>28</v>
      </c>
      <c r="C9" s="20" t="s">
        <v>29</v>
      </c>
      <c r="D9" s="20" t="s">
        <v>30</v>
      </c>
      <c r="E9" s="21" t="s">
        <v>31</v>
      </c>
      <c r="F9" s="22" t="s">
        <v>32</v>
      </c>
      <c r="G9" s="22" t="s">
        <v>33</v>
      </c>
      <c r="H9" s="22" t="s">
        <v>34</v>
      </c>
      <c r="I9" s="22" t="s">
        <v>35</v>
      </c>
      <c r="J9" s="23" t="s">
        <v>36</v>
      </c>
    </row>
    <row r="10" spans="1:10">
      <c r="A10" s="11">
        <v>1</v>
      </c>
      <c r="B10" s="12" t="s">
        <v>37</v>
      </c>
      <c r="C10" s="25" t="s">
        <v>38</v>
      </c>
      <c r="D10" s="12" t="s">
        <v>39</v>
      </c>
      <c r="E10" s="13"/>
      <c r="F10" s="14"/>
      <c r="G10" s="14"/>
      <c r="H10" s="15"/>
      <c r="I10" s="14"/>
      <c r="J10" s="16"/>
    </row>
    <row r="11" spans="1:10">
      <c r="A11" s="17">
        <v>2</v>
      </c>
      <c r="B11" s="8" t="s">
        <v>40</v>
      </c>
      <c r="C11" s="26" t="s">
        <v>41</v>
      </c>
      <c r="D11" s="12" t="s">
        <v>39</v>
      </c>
      <c r="E11" s="9"/>
      <c r="F11" s="10"/>
      <c r="G11" s="10"/>
      <c r="H11" s="10"/>
      <c r="I11" s="10"/>
      <c r="J11" s="18"/>
    </row>
    <row r="12" spans="1:10">
      <c r="A12" s="32">
        <v>3</v>
      </c>
      <c r="B12" s="37" t="s">
        <v>42</v>
      </c>
      <c r="C12" s="33" t="s">
        <v>43</v>
      </c>
      <c r="D12" s="24" t="s">
        <v>39</v>
      </c>
      <c r="E12" s="34"/>
      <c r="F12" s="35"/>
      <c r="G12" s="35"/>
      <c r="H12" s="35"/>
      <c r="I12" s="35"/>
      <c r="J12" s="36"/>
    </row>
    <row r="13" spans="1:10">
      <c r="F13"/>
      <c r="G13"/>
      <c r="H13"/>
      <c r="I13"/>
    </row>
    <row r="14" spans="1:10">
      <c r="F14"/>
      <c r="G14"/>
      <c r="H14"/>
      <c r="I14"/>
    </row>
    <row r="15" spans="1:10">
      <c r="F15"/>
      <c r="G15"/>
      <c r="H15"/>
      <c r="I15"/>
    </row>
    <row r="16" spans="1:10">
      <c r="F16"/>
      <c r="G16"/>
      <c r="H16"/>
      <c r="I16"/>
    </row>
    <row r="17" spans="6:9">
      <c r="F17"/>
      <c r="G17"/>
      <c r="H17"/>
      <c r="I17"/>
    </row>
    <row r="18" spans="6:9">
      <c r="F18"/>
      <c r="G18"/>
      <c r="H18"/>
      <c r="I18"/>
    </row>
    <row r="19" spans="6:9">
      <c r="F19"/>
      <c r="G19"/>
      <c r="H19"/>
      <c r="I19"/>
    </row>
    <row r="20" spans="6:9">
      <c r="F20"/>
      <c r="G20"/>
      <c r="H20"/>
      <c r="I20"/>
    </row>
    <row r="21" spans="6:9">
      <c r="F21"/>
      <c r="G21"/>
      <c r="H21"/>
      <c r="I21"/>
    </row>
    <row r="22" spans="6:9">
      <c r="F22"/>
      <c r="G22"/>
      <c r="H22"/>
      <c r="I22"/>
    </row>
    <row r="23" spans="6:9">
      <c r="F23"/>
      <c r="G23"/>
      <c r="H23"/>
      <c r="I23"/>
    </row>
    <row r="24" spans="6:9">
      <c r="F24"/>
      <c r="G24"/>
      <c r="H24"/>
      <c r="I24"/>
    </row>
    <row r="25" spans="6:9">
      <c r="F25"/>
      <c r="G25"/>
      <c r="H25"/>
      <c r="I25"/>
    </row>
    <row r="26" spans="6:9">
      <c r="F26"/>
      <c r="G26"/>
      <c r="H26"/>
      <c r="I26"/>
    </row>
    <row r="27" spans="6:9">
      <c r="F27"/>
      <c r="G27"/>
      <c r="H27"/>
      <c r="I27"/>
    </row>
    <row r="28" spans="6:9">
      <c r="F28"/>
      <c r="G28"/>
      <c r="H28"/>
      <c r="I28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2E61D0EB89184080C520BA0AAC9BED" ma:contentTypeVersion="10" ma:contentTypeDescription="Opret et nyt dokument." ma:contentTypeScope="" ma:versionID="866e2ebc73577a0af6968cddd391ed47">
  <xsd:schema xmlns:xsd="http://www.w3.org/2001/XMLSchema" xmlns:xs="http://www.w3.org/2001/XMLSchema" xmlns:p="http://schemas.microsoft.com/office/2006/metadata/properties" xmlns:ns2="0b340066-2fb6-450d-a3d0-88ed6a4d84da" xmlns:ns3="dfd0f380-10c0-4577-9be0-ca3809c8cf28" targetNamespace="http://schemas.microsoft.com/office/2006/metadata/properties" ma:root="true" ma:fieldsID="a00baf9e9f84473009033ca7f7568999" ns2:_="" ns3:_="">
    <xsd:import namespace="0b340066-2fb6-450d-a3d0-88ed6a4d84da"/>
    <xsd:import namespace="dfd0f380-10c0-4577-9be0-ca3809c8cf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40066-2fb6-450d-a3d0-88ed6a4d84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b3d42494-ee41-4667-87da-6f5add8464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f380-10c0-4577-9be0-ca3809c8cf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2c1f37-65fe-41d5-9b03-4af21c4d9806}" ma:internalName="TaxCatchAll" ma:showField="CatchAllData" ma:web="dfd0f380-10c0-4577-9be0-ca3809c8cf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d0f380-10c0-4577-9be0-ca3809c8cf28" xsi:nil="true"/>
    <lcf76f155ced4ddcb4097134ff3c332f xmlns="0b340066-2fb6-450d-a3d0-88ed6a4d84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FBC81A-7071-4099-926E-E28578EBB01E}"/>
</file>

<file path=customXml/itemProps2.xml><?xml version="1.0" encoding="utf-8"?>
<ds:datastoreItem xmlns:ds="http://schemas.openxmlformats.org/officeDocument/2006/customXml" ds:itemID="{4E42897F-CF13-4AB3-94A0-E29B6413C469}"/>
</file>

<file path=customXml/itemProps3.xml><?xml version="1.0" encoding="utf-8"?>
<ds:datastoreItem xmlns:ds="http://schemas.openxmlformats.org/officeDocument/2006/customXml" ds:itemID="{E7A967E4-16E4-48CC-9838-83E913E1FA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Morten Kjærgaard Hansen</dc:creator>
  <cp:keywords/>
  <dc:description/>
  <cp:lastModifiedBy>Malena Müller</cp:lastModifiedBy>
  <cp:revision/>
  <dcterms:created xsi:type="dcterms:W3CDTF">2021-09-28T15:53:55Z</dcterms:created>
  <dcterms:modified xsi:type="dcterms:W3CDTF">2026-04-09T09:18:29Z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0x0101000B2E61D0EB89184080C520BA0AAC9BED</vt:lpwstr>
  </property>
  <property fmtid="{D5CDD505-2E9C-101B-9397-08002B2CF9AE}" pid="3" name="MediaServiceImageTags">
    <vt:lpwstr/>
  </property>
</Properties>
</file>